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 - Achats &amp; Marchés\4- Marchés locaux - CRI Bordeaux\2026\STG\2026-0376 - Entretien espaces verts\2. DCE\PREPA\"/>
    </mc:Choice>
  </mc:AlternateContent>
  <xr:revisionPtr revIDLastSave="0" documentId="13_ncr:1_{23D47EB2-F869-4C52-819D-1AE552E74672}" xr6:coauthVersionLast="47" xr6:coauthVersionMax="47" xr10:uidLastSave="{00000000-0000-0000-0000-000000000000}"/>
  <bookViews>
    <workbookView xWindow="28680" yWindow="-120" windowWidth="29040" windowHeight="15720" xr2:uid="{3745E4A1-B2F4-4DDD-9195-1F266CFD49EA}"/>
  </bookViews>
  <sheets>
    <sheet name="DPGF_LOT_1" sheetId="1" r:id="rId1"/>
    <sheet name="BPU_LOT_1" sheetId="3" r:id="rId2"/>
  </sheets>
  <definedNames>
    <definedName name="_xlnm.Print_Area" localSheetId="1">BPU_LOT_1!$A$1:$C$7</definedName>
    <definedName name="_xlnm.Print_Area" localSheetId="0">DPGF_LOT_1!$A$1:$E$20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E14" i="1" s="1"/>
  <c r="D13" i="1"/>
  <c r="E13" i="1" s="1"/>
  <c r="D12" i="1"/>
  <c r="E12" i="1" s="1"/>
  <c r="D11" i="1"/>
  <c r="E11" i="1" s="1"/>
  <c r="D10" i="1"/>
  <c r="E10" i="1" s="1"/>
  <c r="D7" i="1"/>
  <c r="E7" i="1" s="1"/>
  <c r="D6" i="1"/>
  <c r="E6" i="1" s="1"/>
  <c r="D5" i="1"/>
  <c r="E5" i="1" s="1"/>
  <c r="D15" i="1" l="1"/>
  <c r="E15" i="1" l="1"/>
  <c r="D16" i="1"/>
  <c r="E16" i="1" s="1"/>
</calcChain>
</file>

<file path=xl/sharedStrings.xml><?xml version="1.0" encoding="utf-8"?>
<sst xmlns="http://schemas.openxmlformats.org/spreadsheetml/2006/main" count="35" uniqueCount="29">
  <si>
    <t>1.1. Partie campus Peixotto sud du site (4700 m² de foncier)</t>
  </si>
  <si>
    <t>1.2. Partie campus  Haut Carré au nord du site (3500 m² de foncier)</t>
  </si>
  <si>
    <t>Total annuel</t>
  </si>
  <si>
    <r>
      <rPr>
        <b/>
        <sz val="11"/>
        <color theme="1"/>
        <rFont val="Calibri"/>
        <family val="2"/>
        <scheme val="minor"/>
      </rPr>
      <t>Prestation :</t>
    </r>
    <r>
      <rPr>
        <sz val="11"/>
        <color theme="1"/>
        <rFont val="Calibri"/>
        <family val="2"/>
        <scheme val="minor"/>
      </rPr>
      <t xml:space="preserve"> Suppression de végétaux résiduels sur 600m linéaires de bordures et de trottoirs.
</t>
    </r>
    <r>
      <rPr>
        <b/>
        <sz val="11"/>
        <color theme="1"/>
        <rFont val="Calibri"/>
        <family val="2"/>
        <scheme val="minor"/>
      </rPr>
      <t>Fréquence :</t>
    </r>
    <r>
      <rPr>
        <sz val="11"/>
        <color theme="1"/>
        <rFont val="Calibri"/>
        <family val="2"/>
        <scheme val="minor"/>
      </rPr>
      <t xml:space="preserve"> 2 fois par an.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</si>
  <si>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 xml:space="preserve">Tonte (nettoyage des déchets au préalable) sur 2800 m² de partie enherbée avec débroussaillage des bordures.
</t>
    </r>
    <r>
      <rPr>
        <b/>
        <sz val="11"/>
        <color theme="1"/>
        <rFont val="Calibri"/>
        <family val="2"/>
        <scheme val="minor"/>
      </rPr>
      <t xml:space="preserve">Fréquence : </t>
    </r>
    <r>
      <rPr>
        <sz val="11"/>
        <color theme="1"/>
        <rFont val="Calibri"/>
        <family val="2"/>
        <scheme val="minor"/>
      </rPr>
      <t>1 fois par mois, soit 12 passages par an.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</si>
  <si>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 xml:space="preserve">Suppression de végétaux et mauvaises herbes sur 1000 m² de parvis de bâtiment en dalles bétons.
</t>
    </r>
    <r>
      <rPr>
        <b/>
        <sz val="11"/>
        <color theme="1"/>
        <rFont val="Calibri"/>
        <family val="2"/>
        <scheme val="minor"/>
      </rPr>
      <t>Fréquence :</t>
    </r>
    <r>
      <rPr>
        <sz val="11"/>
        <color theme="1"/>
        <rFont val="Calibri"/>
        <family val="2"/>
        <scheme val="minor"/>
      </rPr>
      <t xml:space="preserve"> 1 fois par mois, soit 12 passages par an.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</si>
  <si>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 xml:space="preserve">Suppression de végétaux résiduels sur 600m linéaires de bordures et de trottoirs.
</t>
    </r>
    <r>
      <rPr>
        <b/>
        <sz val="11"/>
        <color theme="1"/>
        <rFont val="Calibri"/>
        <family val="2"/>
        <scheme val="minor"/>
      </rPr>
      <t>Fréquence :</t>
    </r>
    <r>
      <rPr>
        <sz val="11"/>
        <color theme="1"/>
        <rFont val="Calibri"/>
        <family val="2"/>
        <scheme val="minor"/>
      </rPr>
      <t xml:space="preserve"> 2 fois par an.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</si>
  <si>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 xml:space="preserve">Taille et maintien à 1m60 du sol de 60m linéaires de haie de bambous.
</t>
    </r>
    <r>
      <rPr>
        <b/>
        <sz val="11"/>
        <color theme="1"/>
        <rFont val="Calibri"/>
        <family val="2"/>
        <scheme val="minor"/>
      </rPr>
      <t>Fréquence :</t>
    </r>
    <r>
      <rPr>
        <sz val="11"/>
        <color theme="1"/>
        <rFont val="Calibri"/>
        <family val="2"/>
        <scheme val="minor"/>
      </rPr>
      <t xml:space="preserve"> 4 fois par an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</si>
  <si>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 xml:space="preserve">Désherbage manuel de 1100 m² sur zone minérale en cailloux blanc et ardoise en guise de circulation.
</t>
    </r>
    <r>
      <rPr>
        <b/>
        <sz val="11"/>
        <color theme="1"/>
        <rFont val="Calibri"/>
        <family val="2"/>
        <scheme val="minor"/>
      </rPr>
      <t xml:space="preserve">Fréquence : </t>
    </r>
    <r>
      <rPr>
        <sz val="11"/>
        <color theme="1"/>
        <rFont val="Calibri"/>
        <family val="2"/>
        <scheme val="minor"/>
      </rPr>
      <t>1 fois par mois, soit 12 passages par an.</t>
    </r>
  </si>
  <si>
    <r>
      <rPr>
        <b/>
        <sz val="11"/>
        <color theme="1"/>
        <rFont val="Calibri"/>
        <family val="2"/>
        <scheme val="minor"/>
      </rPr>
      <t>Prestation :</t>
    </r>
    <r>
      <rPr>
        <sz val="11"/>
        <color theme="1"/>
        <rFont val="Calibri"/>
        <family val="2"/>
        <scheme val="minor"/>
      </rPr>
      <t xml:space="preserve"> Entretien, maintien, changement des plantes mortes, suppression des mauvaises herbes et des ronces et maintien des lierres en bordure sur 400 m² de talus vétalisé.
</t>
    </r>
    <r>
      <rPr>
        <b/>
        <sz val="11"/>
        <color theme="1"/>
        <rFont val="Calibri"/>
        <family val="2"/>
        <scheme val="minor"/>
      </rPr>
      <t xml:space="preserve">Fréquence : </t>
    </r>
    <r>
      <rPr>
        <sz val="11"/>
        <color theme="1"/>
        <rFont val="Calibri"/>
        <family val="2"/>
        <scheme val="minor"/>
      </rPr>
      <t>Tous les 2 mois, soit 6 fois par an.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</si>
  <si>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 xml:space="preserve">Tonte (nettoyage des déchets au préalable), débroussaillage des bordures et maintien de la zone calcaire sur 305 m² de chemin d'accès pouir nacelle
</t>
    </r>
    <r>
      <rPr>
        <b/>
        <sz val="11"/>
        <color theme="1"/>
        <rFont val="Calibri"/>
        <family val="2"/>
        <scheme val="minor"/>
      </rPr>
      <t xml:space="preserve">Fréquence : </t>
    </r>
    <r>
      <rPr>
        <sz val="11"/>
        <color theme="1"/>
        <rFont val="Calibri"/>
        <family val="2"/>
        <scheme val="minor"/>
      </rPr>
      <t>1 fois par mois, soit 12 passages par an.</t>
    </r>
  </si>
  <si>
    <t>Entretien des espaces verts, plantes, végétaux et jardins du Centre Inria de l'université de Bordeaux
Lot 1 : Entretien des espaces extérieurs (n° 2026-0376)</t>
  </si>
  <si>
    <t>Total tranche ferme</t>
  </si>
  <si>
    <r>
      <t xml:space="preserve">Description prestation et fréquence de passage suggérée 
</t>
    </r>
    <r>
      <rPr>
        <b/>
        <i/>
        <sz val="11"/>
        <rFont val="Calibri"/>
        <family val="2"/>
        <scheme val="minor"/>
      </rPr>
      <t>Renseigné par l'acheteur</t>
    </r>
  </si>
  <si>
    <r>
      <t xml:space="preserve">Nombre de passages annuels 
</t>
    </r>
    <r>
      <rPr>
        <b/>
        <i/>
        <sz val="11"/>
        <color theme="1"/>
        <rFont val="Calibri"/>
        <family val="2"/>
        <scheme val="minor"/>
      </rPr>
      <t>Renseigné par l'acheteur</t>
    </r>
  </si>
  <si>
    <r>
      <t xml:space="preserve">Montant par passage en € HT
</t>
    </r>
    <r>
      <rPr>
        <b/>
        <i/>
        <sz val="11"/>
        <color rgb="FFFF0000"/>
        <rFont val="Calibri"/>
        <family val="2"/>
        <scheme val="minor"/>
      </rPr>
      <t>à compléter</t>
    </r>
  </si>
  <si>
    <r>
      <t xml:space="preserve">Soit montant annuel € HT 
</t>
    </r>
    <r>
      <rPr>
        <b/>
        <i/>
        <sz val="11"/>
        <color theme="1"/>
        <rFont val="Calibri"/>
        <family val="2"/>
        <scheme val="minor"/>
      </rPr>
      <t>Calcul automatique</t>
    </r>
  </si>
  <si>
    <r>
      <t xml:space="preserve">Soit montant annuel € TTC 
</t>
    </r>
    <r>
      <rPr>
        <b/>
        <i/>
        <sz val="11"/>
        <color theme="1"/>
        <rFont val="Calibri"/>
        <family val="2"/>
        <scheme val="minor"/>
      </rPr>
      <t>Calcul automatique</t>
    </r>
  </si>
  <si>
    <t>1 - Décomposition du Prix Global et Forfaitaire (DPGF)</t>
  </si>
  <si>
    <t>2 - Bordereau des Prix Unitaires (BPU)</t>
  </si>
  <si>
    <r>
      <t xml:space="preserve">Prix unitaire en € HT
</t>
    </r>
    <r>
      <rPr>
        <b/>
        <i/>
        <sz val="10"/>
        <color rgb="FFFF0000"/>
        <rFont val="Calibri"/>
        <family val="2"/>
        <scheme val="minor"/>
      </rPr>
      <t>à compléter</t>
    </r>
  </si>
  <si>
    <r>
      <t xml:space="preserve">Prix unitaire en € TTC
</t>
    </r>
    <r>
      <rPr>
        <b/>
        <i/>
        <sz val="10"/>
        <color rgb="FFFF0000"/>
        <rFont val="Calibri"/>
        <family val="2"/>
        <scheme val="minor"/>
      </rPr>
      <t>à compléter</t>
    </r>
  </si>
  <si>
    <t>Intitulé</t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</si>
  <si>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>Suppression de végétaux résiduels sur 600m linéaires de bordures et de trottoirs. - Passage supplémentaire - Le prix renseigné correspond à un passage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</si>
  <si>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>Taille et maintien à 1m60 du sol de 60m linéaires de haie de bambous - Passage supplémentaire - Le prix renseigné correspond à une prestation de taille</t>
    </r>
  </si>
  <si>
    <r>
      <rPr>
        <b/>
        <sz val="11"/>
        <color theme="1"/>
        <rFont val="Calibri"/>
        <family val="2"/>
        <scheme val="minor"/>
      </rPr>
      <t>Prestation :</t>
    </r>
    <r>
      <rPr>
        <sz val="11"/>
        <color theme="1"/>
        <rFont val="Calibri"/>
        <family val="2"/>
        <scheme val="minor"/>
      </rPr>
      <t xml:space="preserve"> Entretien, maintien, changement des plantes mortes, suppression des mauvaises herbes et des ronces et maintien des lierres en bordure sur 400 m² de talus vétalisé - Passage supplémentaire - - Le prix renseigné correspond à un passage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</si>
  <si>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>Désherbage manuel de 1100 m² sur zone minérale en cailloux blanc et ardoise en guise de circulation
- Passage supplémentaire - Le prix renseigné correspond à un passage</t>
    </r>
  </si>
  <si>
    <r>
      <rPr>
        <b/>
        <sz val="11"/>
        <color theme="1"/>
        <rFont val="Calibri"/>
        <family val="2"/>
        <scheme val="minor"/>
      </rPr>
      <t xml:space="preserve">Prestation : </t>
    </r>
    <r>
      <rPr>
        <sz val="11"/>
        <color theme="1"/>
        <rFont val="Calibri"/>
        <family val="2"/>
        <scheme val="minor"/>
      </rPr>
      <t>Tonte (nettoyage des déchets au préalable), débroussaillage des bordures et maintien de la zone calcaire sur 305 m² de chemin d'accès pouir nacelle - Passage supplémentaire - Le prix renseigné correspond à un passage</t>
    </r>
  </si>
  <si>
    <t>Soit forfait mensuel lissé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</si>
</sst>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164" fontId="3" fillId="5" borderId="9" xfId="0" applyNumberFormat="1" applyFont="1" applyFill="1" applyBorder="1" applyAlignment="1">
      <alignment horizontal="center" vertical="center" wrapText="1"/>
    </xf>
    <xf numFmtId="164" fontId="3" fillId="5" borderId="14" xfId="0" applyNumberFormat="1" applyFont="1" applyFill="1" applyBorder="1" applyAlignment="1">
      <alignment horizontal="center" vertical="center" wrapText="1"/>
    </xf>
    <xf numFmtId="164" fontId="3" fillId="5" borderId="10" xfId="0" applyNumberFormat="1" applyFont="1" applyFill="1" applyBorder="1" applyAlignment="1">
      <alignment horizontal="center" vertical="center" wrapText="1"/>
    </xf>
    <xf numFmtId="164" fontId="3" fillId="5" borderId="15" xfId="0" applyNumberFormat="1" applyFont="1" applyFill="1" applyBorder="1" applyAlignment="1">
      <alignment horizontal="center" vertical="center" wrapText="1"/>
    </xf>
    <xf numFmtId="164" fontId="3" fillId="5" borderId="16" xfId="0" applyNumberFormat="1" applyFont="1" applyFill="1" applyBorder="1" applyAlignment="1">
      <alignment horizontal="center" vertical="center" wrapText="1"/>
    </xf>
    <xf numFmtId="164" fontId="3" fillId="5" borderId="1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5A0BE-4DC8-45AD-B1CF-A93A7B25E4B8}">
  <sheetPr>
    <pageSetUpPr fitToPage="1"/>
  </sheetPr>
  <dimension ref="A1:E34"/>
  <sheetViews>
    <sheetView tabSelected="1" zoomScale="70" zoomScaleNormal="70" workbookViewId="0">
      <pane ySplit="2" topLeftCell="A3" activePane="bottomLeft" state="frozen"/>
      <selection pane="bottomLeft" activeCell="J10" sqref="J10"/>
    </sheetView>
  </sheetViews>
  <sheetFormatPr baseColWidth="10" defaultColWidth="11.453125" defaultRowHeight="14.5" x14ac:dyDescent="0.35"/>
  <cols>
    <col min="1" max="1" width="108.36328125" style="1" customWidth="1"/>
    <col min="2" max="5" width="34.453125" style="1" customWidth="1"/>
    <col min="6" max="16384" width="11.453125" style="1"/>
  </cols>
  <sheetData>
    <row r="1" spans="1:5" ht="63.5" customHeight="1" thickBot="1" x14ac:dyDescent="0.4">
      <c r="A1" s="35" t="s">
        <v>11</v>
      </c>
      <c r="B1" s="36"/>
      <c r="C1" s="36"/>
      <c r="D1" s="36"/>
      <c r="E1" s="37"/>
    </row>
    <row r="2" spans="1:5" ht="42" customHeight="1" thickBot="1" x14ac:dyDescent="0.4">
      <c r="A2" s="32" t="s">
        <v>18</v>
      </c>
      <c r="B2" s="33"/>
      <c r="C2" s="33"/>
      <c r="D2" s="33"/>
      <c r="E2" s="34"/>
    </row>
    <row r="3" spans="1:5" ht="31" customHeight="1" x14ac:dyDescent="0.35">
      <c r="A3" s="29" t="s">
        <v>0</v>
      </c>
      <c r="B3" s="30"/>
      <c r="C3" s="30"/>
      <c r="D3" s="30"/>
      <c r="E3" s="31"/>
    </row>
    <row r="4" spans="1:5" ht="29.5" thickBot="1" x14ac:dyDescent="0.4">
      <c r="A4" s="21" t="s">
        <v>13</v>
      </c>
      <c r="B4" s="22" t="s">
        <v>14</v>
      </c>
      <c r="C4" s="22" t="s">
        <v>15</v>
      </c>
      <c r="D4" s="22" t="s">
        <v>16</v>
      </c>
      <c r="E4" s="23" t="s">
        <v>17</v>
      </c>
    </row>
    <row r="5" spans="1:5" ht="63.5" customHeight="1" x14ac:dyDescent="0.35">
      <c r="A5" s="8" t="s">
        <v>3</v>
      </c>
      <c r="B5" s="6">
        <v>2</v>
      </c>
      <c r="C5" s="7"/>
      <c r="D5" s="7">
        <f>C5*B5</f>
        <v>0</v>
      </c>
      <c r="E5" s="9">
        <f>D5*1.2</f>
        <v>0</v>
      </c>
    </row>
    <row r="6" spans="1:5" ht="63.5" customHeight="1" x14ac:dyDescent="0.35">
      <c r="A6" s="8" t="s">
        <v>4</v>
      </c>
      <c r="B6" s="6">
        <v>12</v>
      </c>
      <c r="C6" s="7"/>
      <c r="D6" s="7">
        <f t="shared" ref="D6:D7" si="0">C6*B6</f>
        <v>0</v>
      </c>
      <c r="E6" s="9">
        <f t="shared" ref="E6:E7" si="1">D6*1.2</f>
        <v>0</v>
      </c>
    </row>
    <row r="7" spans="1:5" ht="63.5" customHeight="1" x14ac:dyDescent="0.35">
      <c r="A7" s="8" t="s">
        <v>5</v>
      </c>
      <c r="B7" s="6">
        <v>12</v>
      </c>
      <c r="C7" s="7"/>
      <c r="D7" s="7">
        <f t="shared" si="0"/>
        <v>0</v>
      </c>
      <c r="E7" s="9">
        <f t="shared" si="1"/>
        <v>0</v>
      </c>
    </row>
    <row r="8" spans="1:5" ht="28.5" customHeight="1" x14ac:dyDescent="0.35">
      <c r="A8" s="29" t="s">
        <v>1</v>
      </c>
      <c r="B8" s="30"/>
      <c r="C8" s="30"/>
      <c r="D8" s="30"/>
      <c r="E8" s="31"/>
    </row>
    <row r="9" spans="1:5" ht="29.5" thickBot="1" x14ac:dyDescent="0.4">
      <c r="A9" s="21" t="s">
        <v>13</v>
      </c>
      <c r="B9" s="22" t="s">
        <v>14</v>
      </c>
      <c r="C9" s="22" t="s">
        <v>15</v>
      </c>
      <c r="D9" s="22" t="s">
        <v>16</v>
      </c>
      <c r="E9" s="23" t="s">
        <v>17</v>
      </c>
    </row>
    <row r="10" spans="1:5" ht="63.5" customHeight="1" x14ac:dyDescent="0.35">
      <c r="A10" s="8" t="s">
        <v>6</v>
      </c>
      <c r="B10" s="6">
        <v>2</v>
      </c>
      <c r="C10" s="7"/>
      <c r="D10" s="7">
        <f t="shared" ref="D10:D14" si="2">C10*B10</f>
        <v>0</v>
      </c>
      <c r="E10" s="9">
        <f t="shared" ref="E10:E16" si="3">D10*1.2</f>
        <v>0</v>
      </c>
    </row>
    <row r="11" spans="1:5" ht="63.5" customHeight="1" x14ac:dyDescent="0.35">
      <c r="A11" s="8" t="s">
        <v>7</v>
      </c>
      <c r="B11" s="6">
        <v>4</v>
      </c>
      <c r="C11" s="7"/>
      <c r="D11" s="7">
        <f t="shared" si="2"/>
        <v>0</v>
      </c>
      <c r="E11" s="9">
        <f t="shared" si="3"/>
        <v>0</v>
      </c>
    </row>
    <row r="12" spans="1:5" ht="63.5" customHeight="1" x14ac:dyDescent="0.35">
      <c r="A12" s="8" t="s">
        <v>8</v>
      </c>
      <c r="B12" s="6">
        <v>12</v>
      </c>
      <c r="C12" s="7"/>
      <c r="D12" s="7">
        <f t="shared" si="2"/>
        <v>0</v>
      </c>
      <c r="E12" s="9">
        <f t="shared" si="3"/>
        <v>0</v>
      </c>
    </row>
    <row r="13" spans="1:5" ht="63.5" customHeight="1" x14ac:dyDescent="0.35">
      <c r="A13" s="8" t="s">
        <v>9</v>
      </c>
      <c r="B13" s="6">
        <v>6</v>
      </c>
      <c r="C13" s="7"/>
      <c r="D13" s="7">
        <f t="shared" si="2"/>
        <v>0</v>
      </c>
      <c r="E13" s="9">
        <f t="shared" si="3"/>
        <v>0</v>
      </c>
    </row>
    <row r="14" spans="1:5" ht="63.5" customHeight="1" thickBot="1" x14ac:dyDescent="0.4">
      <c r="A14" s="10" t="s">
        <v>10</v>
      </c>
      <c r="B14" s="11">
        <v>12</v>
      </c>
      <c r="C14" s="12"/>
      <c r="D14" s="12">
        <f t="shared" si="2"/>
        <v>0</v>
      </c>
      <c r="E14" s="13">
        <f t="shared" si="3"/>
        <v>0</v>
      </c>
    </row>
    <row r="15" spans="1:5" s="14" customFormat="1" ht="35" customHeight="1" x14ac:dyDescent="0.35">
      <c r="A15" s="25" t="s">
        <v>12</v>
      </c>
      <c r="B15" s="26"/>
      <c r="C15" s="19" t="s">
        <v>2</v>
      </c>
      <c r="D15" s="15">
        <f>SUM(D5:D7)+SUM(D10:D14)</f>
        <v>0</v>
      </c>
      <c r="E15" s="17">
        <f t="shared" si="3"/>
        <v>0</v>
      </c>
    </row>
    <row r="16" spans="1:5" s="14" customFormat="1" ht="35" customHeight="1" thickBot="1" x14ac:dyDescent="0.4">
      <c r="A16" s="27"/>
      <c r="B16" s="28"/>
      <c r="C16" s="20" t="s">
        <v>28</v>
      </c>
      <c r="D16" s="16">
        <f>D15/12</f>
        <v>0</v>
      </c>
      <c r="E16" s="18">
        <f t="shared" si="3"/>
        <v>0</v>
      </c>
    </row>
    <row r="17" spans="1:5" x14ac:dyDescent="0.35">
      <c r="A17" s="5"/>
      <c r="B17" s="2"/>
      <c r="C17" s="4"/>
      <c r="D17" s="4"/>
      <c r="E17" s="4"/>
    </row>
    <row r="18" spans="1:5" ht="33" customHeight="1" x14ac:dyDescent="0.35">
      <c r="D18" s="4"/>
      <c r="E18" s="4"/>
    </row>
    <row r="19" spans="1:5" x14ac:dyDescent="0.35">
      <c r="D19" s="4"/>
      <c r="E19" s="4"/>
    </row>
    <row r="20" spans="1:5" ht="63.5" customHeight="1" x14ac:dyDescent="0.35">
      <c r="D20" s="4"/>
      <c r="E20" s="4"/>
    </row>
    <row r="21" spans="1:5" x14ac:dyDescent="0.35">
      <c r="A21" s="5"/>
      <c r="B21" s="2"/>
      <c r="C21" s="4"/>
      <c r="D21" s="4"/>
      <c r="E21" s="4"/>
    </row>
    <row r="22" spans="1:5" x14ac:dyDescent="0.35">
      <c r="A22" s="5"/>
      <c r="B22" s="2"/>
      <c r="C22" s="4"/>
      <c r="D22" s="4"/>
      <c r="E22" s="4"/>
    </row>
    <row r="23" spans="1:5" x14ac:dyDescent="0.35">
      <c r="A23" s="5"/>
      <c r="B23" s="2"/>
      <c r="C23" s="4"/>
      <c r="D23" s="4"/>
      <c r="E23" s="4"/>
    </row>
    <row r="24" spans="1:5" x14ac:dyDescent="0.35">
      <c r="A24" s="5"/>
      <c r="B24" s="2"/>
      <c r="C24" s="4"/>
      <c r="D24" s="4"/>
      <c r="E24" s="4"/>
    </row>
    <row r="25" spans="1:5" x14ac:dyDescent="0.35">
      <c r="B25" s="2"/>
      <c r="C25" s="4"/>
      <c r="D25" s="4"/>
      <c r="E25" s="4"/>
    </row>
    <row r="26" spans="1:5" x14ac:dyDescent="0.35">
      <c r="B26" s="2"/>
      <c r="C26" s="4"/>
      <c r="D26" s="4"/>
      <c r="E26" s="4"/>
    </row>
    <row r="27" spans="1:5" x14ac:dyDescent="0.35">
      <c r="B27" s="2"/>
      <c r="C27" s="4"/>
      <c r="D27" s="4"/>
      <c r="E27" s="4"/>
    </row>
    <row r="28" spans="1:5" x14ac:dyDescent="0.35">
      <c r="B28" s="2"/>
      <c r="C28" s="4"/>
      <c r="D28" s="4"/>
      <c r="E28" s="4"/>
    </row>
    <row r="29" spans="1:5" x14ac:dyDescent="0.35">
      <c r="B29" s="2"/>
      <c r="C29" s="4"/>
      <c r="D29" s="4"/>
      <c r="E29" s="4"/>
    </row>
    <row r="30" spans="1:5" x14ac:dyDescent="0.35">
      <c r="B30" s="2"/>
      <c r="C30" s="4"/>
      <c r="D30" s="4"/>
      <c r="E30" s="4"/>
    </row>
    <row r="31" spans="1:5" x14ac:dyDescent="0.35">
      <c r="B31" s="2"/>
      <c r="C31" s="4"/>
      <c r="D31" s="4"/>
      <c r="E31" s="4"/>
    </row>
    <row r="32" spans="1:5" x14ac:dyDescent="0.35">
      <c r="B32" s="2"/>
      <c r="C32" s="4"/>
      <c r="D32" s="4"/>
      <c r="E32" s="4"/>
    </row>
    <row r="33" spans="2:5" x14ac:dyDescent="0.35">
      <c r="B33" s="2"/>
      <c r="C33" s="4"/>
      <c r="D33" s="4"/>
      <c r="E33" s="4"/>
    </row>
    <row r="34" spans="2:5" x14ac:dyDescent="0.35">
      <c r="C34" s="3"/>
      <c r="D34" s="3"/>
      <c r="E34" s="3"/>
    </row>
  </sheetData>
  <mergeCells count="5">
    <mergeCell ref="A15:B16"/>
    <mergeCell ref="A8:E8"/>
    <mergeCell ref="A2:E2"/>
    <mergeCell ref="A1:E1"/>
    <mergeCell ref="A3:E3"/>
  </mergeCells>
  <pageMargins left="0.43307086614173229" right="0.43307086614173229" top="0.35433070866141736" bottom="0.35433070866141736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5452D-0D0F-4990-8D5E-B65AD50CB92F}">
  <sheetPr>
    <pageSetUpPr fitToPage="1"/>
  </sheetPr>
  <dimension ref="A1:C16"/>
  <sheetViews>
    <sheetView zoomScaleNormal="100" workbookViewId="0">
      <pane ySplit="3" topLeftCell="A4" activePane="bottomLeft" state="frozen"/>
      <selection pane="bottomLeft" activeCell="H7" sqref="H7"/>
    </sheetView>
  </sheetViews>
  <sheetFormatPr baseColWidth="10" defaultColWidth="11.453125" defaultRowHeight="14.5" x14ac:dyDescent="0.35"/>
  <cols>
    <col min="1" max="1" width="105.1796875" style="1" customWidth="1"/>
    <col min="2" max="2" width="27.81640625" style="1" customWidth="1"/>
    <col min="3" max="3" width="30.453125" style="1" customWidth="1"/>
    <col min="4" max="16384" width="11.453125" style="1"/>
  </cols>
  <sheetData>
    <row r="1" spans="1:3" ht="60" customHeight="1" thickBot="1" x14ac:dyDescent="0.4">
      <c r="A1" s="35" t="s">
        <v>11</v>
      </c>
      <c r="B1" s="36"/>
      <c r="C1" s="37"/>
    </row>
    <row r="2" spans="1:3" ht="55" customHeight="1" thickBot="1" x14ac:dyDescent="0.4">
      <c r="A2" s="32" t="s">
        <v>19</v>
      </c>
      <c r="B2" s="33"/>
      <c r="C2" s="34"/>
    </row>
    <row r="3" spans="1:3" ht="51.5" customHeight="1" thickBot="1" x14ac:dyDescent="0.4">
      <c r="A3" s="38" t="s">
        <v>22</v>
      </c>
      <c r="B3" s="39" t="s">
        <v>20</v>
      </c>
      <c r="C3" s="40" t="s">
        <v>21</v>
      </c>
    </row>
    <row r="4" spans="1:3" ht="62" customHeight="1" x14ac:dyDescent="0.35">
      <c r="A4" s="41" t="s">
        <v>23</v>
      </c>
      <c r="B4" s="42"/>
      <c r="C4" s="43"/>
    </row>
    <row r="5" spans="1:3" ht="62" customHeight="1" x14ac:dyDescent="0.35">
      <c r="A5" s="8" t="s">
        <v>24</v>
      </c>
      <c r="B5" s="24"/>
      <c r="C5" s="9"/>
    </row>
    <row r="6" spans="1:3" ht="62" customHeight="1" x14ac:dyDescent="0.35">
      <c r="A6" s="8" t="s">
        <v>26</v>
      </c>
      <c r="B6" s="24"/>
      <c r="C6" s="9"/>
    </row>
    <row r="7" spans="1:3" ht="62" customHeight="1" x14ac:dyDescent="0.35">
      <c r="A7" s="8" t="s">
        <v>25</v>
      </c>
      <c r="B7" s="24"/>
      <c r="C7" s="9"/>
    </row>
    <row r="8" spans="1:3" ht="62" customHeight="1" thickBot="1" x14ac:dyDescent="0.4">
      <c r="A8" s="10" t="s">
        <v>27</v>
      </c>
      <c r="B8" s="44"/>
      <c r="C8" s="45"/>
    </row>
    <row r="9" spans="1:3" x14ac:dyDescent="0.35">
      <c r="B9" s="2"/>
      <c r="C9" s="4"/>
    </row>
    <row r="10" spans="1:3" x14ac:dyDescent="0.35">
      <c r="B10" s="2"/>
      <c r="C10" s="4"/>
    </row>
    <row r="11" spans="1:3" x14ac:dyDescent="0.35">
      <c r="B11" s="2"/>
      <c r="C11" s="4"/>
    </row>
    <row r="12" spans="1:3" x14ac:dyDescent="0.35">
      <c r="B12" s="2"/>
      <c r="C12" s="4"/>
    </row>
    <row r="13" spans="1:3" x14ac:dyDescent="0.35">
      <c r="B13" s="2"/>
      <c r="C13" s="4"/>
    </row>
    <row r="14" spans="1:3" x14ac:dyDescent="0.35">
      <c r="B14" s="2"/>
      <c r="C14" s="4"/>
    </row>
    <row r="15" spans="1:3" x14ac:dyDescent="0.35">
      <c r="B15" s="2"/>
      <c r="C15" s="4"/>
    </row>
    <row r="16" spans="1:3" x14ac:dyDescent="0.35">
      <c r="B16" s="2"/>
      <c r="C16" s="4"/>
    </row>
  </sheetData>
  <mergeCells count="2">
    <mergeCell ref="A1:C1"/>
    <mergeCell ref="A2:C2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DPGF_LOT_1</vt:lpstr>
      <vt:lpstr>BPU_LOT_1</vt:lpstr>
      <vt:lpstr>BPU_LOT_1!Zone_d_impression</vt:lpstr>
      <vt:lpstr>DPGF_LOT_1!Zone_d_impression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Dupeyrat</dc:creator>
  <cp:lastModifiedBy>Julien Dupeyrat</cp:lastModifiedBy>
  <cp:lastPrinted>2026-02-27T14:51:35Z</cp:lastPrinted>
  <dcterms:created xsi:type="dcterms:W3CDTF">2023-12-06T13:46:25Z</dcterms:created>
  <dcterms:modified xsi:type="dcterms:W3CDTF">2026-03-30T12:32:53Z</dcterms:modified>
</cp:coreProperties>
</file>